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24226"/>
  <mc:AlternateContent xmlns:mc="http://schemas.openxmlformats.org/markup-compatibility/2006">
    <mc:Choice Requires="x15">
      <x15ac:absPath xmlns:x15ac="http://schemas.microsoft.com/office/spreadsheetml/2010/11/ac" url="https://bjornafjorden.sharepoint.com/sites/jus.eigedom.og.anskaffelser/Shared Documents/General/003_Anskaffingar/2026_Reiskapsberar/01_Konkurransegrunnlag/"/>
    </mc:Choice>
  </mc:AlternateContent>
  <xr:revisionPtr revIDLastSave="271" documentId="8_{DEBA536F-505C-42D2-8AD8-0F0FA56B5B72}" xr6:coauthVersionLast="47" xr6:coauthVersionMax="47" xr10:uidLastSave="{A1964B64-67CB-430B-ABA9-2FBAFB26EECD}"/>
  <bookViews>
    <workbookView xWindow="-120" yWindow="-120" windowWidth="29040" windowHeight="15720" xr2:uid="{668FC21F-7C4E-4C02-AF6A-75FE23A92A8D}"/>
  </bookViews>
  <sheets>
    <sheet name="Info prisskjema" sheetId="1" r:id="rId1"/>
    <sheet name="PRISSKJEMA TOTALT" sheetId="5" r:id="rId2"/>
    <sheet name="REISKAPSBERAR" sheetId="6" r:id="rId3"/>
    <sheet name=" INNBYTTEMASKIN" sheetId="7" r:id="rId4"/>
    <sheet name=" TILPASSING AV UTSTYR" sheetId="2" r:id="rId5"/>
    <sheet name="SERVICE- OG VEDLIKEHALDSAVTALE" sheetId="4" r:id="rId6"/>
    <sheet name="OPSJON - GARANTITID" sheetId="8" r:id="rId7"/>
  </sheets>
  <calcPr calcId="191029"/>
  <customWorkbookViews>
    <customWorkbookView name="karbra - Personlig visning" guid="{D1EA057D-D2E7-43CA-BDEE-BC11EF366A69}" mergeInterval="0" personalView="1" maximized="1" windowWidth="1020" windowHeight="605"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 i="8" l="1"/>
  <c r="B5" i="5" s="1"/>
  <c r="E5" i="4"/>
  <c r="E6" i="4"/>
  <c r="E4" i="4" l="1"/>
  <c r="E7" i="4" s="1"/>
  <c r="B4" i="5" s="1"/>
  <c r="F7" i="6"/>
  <c r="B2" i="5" s="1"/>
  <c r="D8" i="2" l="1"/>
  <c r="B3" i="5" s="1"/>
  <c r="B6" i="5" s="1"/>
</calcChain>
</file>

<file path=xl/sharedStrings.xml><?xml version="1.0" encoding="utf-8"?>
<sst xmlns="http://schemas.openxmlformats.org/spreadsheetml/2006/main" count="109" uniqueCount="89">
  <si>
    <t>Enhet</t>
  </si>
  <si>
    <t>Stk</t>
  </si>
  <si>
    <t>PRISSKJEMA TOTALT</t>
  </si>
  <si>
    <t>INFO PRISSKJEMA</t>
  </si>
  <si>
    <t>NR</t>
  </si>
  <si>
    <t>BETEGNELSE</t>
  </si>
  <si>
    <t>Antall</t>
  </si>
  <si>
    <t>Totalpris</t>
  </si>
  <si>
    <t>Tilpassing av utstyr</t>
  </si>
  <si>
    <t>Ny reiskapsberar levert frå forhandlar som skildra i kravspesifikasjonen</t>
  </si>
  <si>
    <t>Utstyr som må tilpassast</t>
  </si>
  <si>
    <t>Kantklippar FM, modell 2023, vekt 1100 kg, produksjons nr.105003 0204</t>
  </si>
  <si>
    <t>Pris pr enhet eks. mva</t>
  </si>
  <si>
    <t>Innbyttemaskin</t>
  </si>
  <si>
    <t xml:space="preserve">Bjørnafjorden kommune si maskin </t>
  </si>
  <si>
    <t>Wille 655 C, 2012, Caterpillar 4,4l 130 hk 97 kW</t>
  </si>
  <si>
    <t>Pris eks mva</t>
  </si>
  <si>
    <t>Innbyttepris eks mva</t>
  </si>
  <si>
    <t>Timepris</t>
  </si>
  <si>
    <t>Skildring av prispost</t>
  </si>
  <si>
    <t>Fastpris</t>
  </si>
  <si>
    <t>Driftstime</t>
  </si>
  <si>
    <t>Pris eks. mva</t>
  </si>
  <si>
    <t>Oppmøtepris i samband med reparasjonar utanom service</t>
  </si>
  <si>
    <t>Timepris (arbeidstimar) for reparasjonar utanom service</t>
  </si>
  <si>
    <t>Grunnlag for timepris</t>
  </si>
  <si>
    <t xml:space="preserve">Timeprisane i dette bilaget gjeld konkret arbeidstid, noko som skal reknast frå oppstart av service- eller reparasjonsarbeidet på oppmøtestaden i Bjørnafjorden kommune. Timeprisen for servicepersonell løper ikkje under reise. </t>
  </si>
  <si>
    <t>SUM TIL EVALUERING</t>
  </si>
  <si>
    <t>SERVICE- OG VEDLIKEHALDSAVTALE</t>
  </si>
  <si>
    <t>REISKAPSBERAR</t>
  </si>
  <si>
    <t>Merke/modell</t>
  </si>
  <si>
    <t xml:space="preserve">SUM TIL EVALUERING  - ny reiskapsberar med fråtrekk for innbyttemaskin </t>
  </si>
  <si>
    <t>Reiskapsberar (ny)</t>
  </si>
  <si>
    <t>Leverandør skal fylle ut alle gule felt og oppgje pris på ny reiskapsberar, samt innbyttepris på kommunen si eksisterande maskin. Prisar oppgivast eks mva. Prisane skal inkludere alle leverandøren sine direkte og indirekte kostnader, samt forteneste og risiko.</t>
  </si>
  <si>
    <t>Antall*</t>
  </si>
  <si>
    <t>* Oppgitt antall er ikkje bindane, men skal brukast til å samanlikne tilboda</t>
  </si>
  <si>
    <t>INNBYTTEMASKIN</t>
  </si>
  <si>
    <t>Bjørnafjorden kommune ber om innbyttepris på sin gamle reidskapsberar.  Maskina kan besiktigast og takserast i Eikelandsosen på vårt lager på Eikelandsheiane 50, 5640 Eikelandsosen.</t>
  </si>
  <si>
    <t>Kontaktperson</t>
  </si>
  <si>
    <t>Lasse Sævereid</t>
  </si>
  <si>
    <t>Tlf.</t>
  </si>
  <si>
    <t>Spesifikasjon - Innbyttemaskin</t>
  </si>
  <si>
    <t>Merke/Modell</t>
  </si>
  <si>
    <t>Wille 655 C</t>
  </si>
  <si>
    <t>Årsmodell</t>
  </si>
  <si>
    <t>Vekt</t>
  </si>
  <si>
    <t>5500 kg</t>
  </si>
  <si>
    <t>Motor</t>
  </si>
  <si>
    <t>Caterpillar (4,4l 130 hk 97kW)</t>
  </si>
  <si>
    <t>Slagvolum</t>
  </si>
  <si>
    <t>4,4l</t>
  </si>
  <si>
    <t>Effekt</t>
  </si>
  <si>
    <t>130 hk</t>
  </si>
  <si>
    <t>Drift</t>
  </si>
  <si>
    <t>4WD</t>
  </si>
  <si>
    <t>Arbeidstimar</t>
  </si>
  <si>
    <t>Km-stand</t>
  </si>
  <si>
    <t>Hydraulikk</t>
  </si>
  <si>
    <t>2 pumper, 97l og 50l
Trykk: 190 bar
Pumpene kan samkøyrast, 147l</t>
  </si>
  <si>
    <t>Topphastigheit</t>
  </si>
  <si>
    <t>50 km/t</t>
  </si>
  <si>
    <t>Girkasse</t>
  </si>
  <si>
    <t>Hydrostatisk drift med inchpedal</t>
  </si>
  <si>
    <t>Pris for ny reiskapsberar med fråtrekk for innbyttemaskin</t>
  </si>
  <si>
    <t>Service- og vedlikehaldsavtale</t>
  </si>
  <si>
    <t>Tilpassing av oppdragsgivar sitt utstyr</t>
  </si>
  <si>
    <t>Bjørnafjorden kommune har ein kantklippar av type FM modell 2023 vekt 1100kg produksjons nr.105003 0204 som leverandøren er ansvarleg for å få tilpassa den nye reiskapsberaren. I tillegg har vi kost (Holms) og snøfres (Tokvam) som må tilpassast.</t>
  </si>
  <si>
    <t>Kost (Holms)</t>
  </si>
  <si>
    <t>Snøfres (Tokvam)</t>
  </si>
  <si>
    <t>Opsjon - utvida garantitid</t>
  </si>
  <si>
    <t>OPSJON - UTVIDA GARANTITID</t>
  </si>
  <si>
    <t>Pris per år</t>
  </si>
  <si>
    <t xml:space="preserve">Bjørnafjorden kommune ønsker opsjon på utvida garanti etter endt garantid på 24 månadar. 
</t>
  </si>
  <si>
    <t>OPSJON - garantitid</t>
  </si>
  <si>
    <t>EVALUERINGSSUM</t>
  </si>
  <si>
    <t>INNHALD/RETTLEIING</t>
  </si>
  <si>
    <t>DETTE VEDLEGGET BESTÅR AV 7 ARKFANER.  I DETTE VEDLEGGET SKAL ALT OM PRISAR FYLLAST UT. FØLGJANDE ARKFANER BESTÅR DETTE VEDLEGGET AV:</t>
  </si>
  <si>
    <t>PRIS REIDSKAPSBERAR; PRIS INNBYTTEMASKIN</t>
  </si>
  <si>
    <t>SPESIFIKASJON INNBYTTEMASKIN</t>
  </si>
  <si>
    <t>PRIS TILPASSING AV UTSTYR</t>
  </si>
  <si>
    <r>
      <rPr>
        <b/>
        <sz val="10"/>
        <rFont val="Arial"/>
        <family val="2"/>
      </rPr>
      <t>FANEARK PRISSKJEMA TOTALT:</t>
    </r>
    <r>
      <rPr>
        <sz val="10"/>
        <rFont val="Arial"/>
        <family val="2"/>
      </rPr>
      <t xml:space="preserve">
Prisane overførast automatisk frå dei andre fanearka. Dette fanearket skal ikkje rørast av leverandørane.                                                                                                                                                                       </t>
    </r>
  </si>
  <si>
    <t xml:space="preserve">Bjørnafjorden kommune ønsker tilbod på serviceavtale inkludert årskontroll og sertifisering. Prisen for serviceavtalen skal oppgivast i pris per driftstime (maskintime) og skal inkludere utført service, utstyr, materiell og oppmøte (reisekostnad tur/retur) for servicepersonell på kommunen sin driftsstasjon i Eikelandsheiane 50. 
I tillegg skal timepris (arbeidstimar) og pris for oppmøte i samband med reparasjonar utanom service oppgivast. 
</t>
  </si>
  <si>
    <t>PRIS SERVICE- OG VEDLIKEHALDSAVTALE</t>
  </si>
  <si>
    <r>
      <t xml:space="preserve">Alle gule felt i dei ulike arkfanene </t>
    </r>
    <r>
      <rPr>
        <b/>
        <u/>
        <sz val="10"/>
        <color indexed="10"/>
        <rFont val="Arial"/>
        <family val="2"/>
      </rPr>
      <t xml:space="preserve">skal </t>
    </r>
    <r>
      <rPr>
        <b/>
        <sz val="10"/>
        <color indexed="10"/>
        <rFont val="Arial"/>
        <family val="2"/>
      </rPr>
      <t>fyllast ut.</t>
    </r>
    <r>
      <rPr>
        <sz val="10"/>
        <rFont val="Arial"/>
        <family val="2"/>
      </rPr>
      <t xml:space="preserve">  Den leverandør som får lågast totalpris i arkfane "PRISSKJEMA TOTALT" vil score høgast poeng på tildelingskriteriet pris.
</t>
    </r>
  </si>
  <si>
    <r>
      <t>FANEARK REISKAPSBERAR:</t>
    </r>
    <r>
      <rPr>
        <sz val="10"/>
        <rFont val="Arial"/>
        <family val="2"/>
      </rPr>
      <t xml:space="preserve">                                                                                                                                                         
Leverandør skal fylle ut gule felt i kolonne C og kolonne F, dvs. kva dei tilbyr under modell/merke og pris. 
Leverandørane skal prise chassis+ påbygg+ utstyr som er fastmontert i kjøretøyet (Dvs. alt som er nemnd i kravspesifikasjonen som minimumskrav vert rekna som standard). 
</t>
    </r>
  </si>
  <si>
    <r>
      <t xml:space="preserve">FANEARK INNBYTTEMASKIN:
</t>
    </r>
    <r>
      <rPr>
        <sz val="10"/>
        <rFont val="Arial"/>
        <family val="2"/>
      </rPr>
      <t>Dette fanearket inneheld spesifikasjon av maskina som oppdragsgivar vil ha innbyttepris på. Pris for innbyttemaskin skal oppgivast i faneark REISKAPSBERAR.</t>
    </r>
  </si>
  <si>
    <r>
      <t>FANEARK TILPASSING AV UTSTYR:</t>
    </r>
    <r>
      <rPr>
        <sz val="10"/>
        <rFont val="Arial"/>
        <family val="2"/>
      </rPr>
      <t xml:space="preserve">                                                                                                                                                               
Leverandør skal fylle ut gule felt i kolonne D.
</t>
    </r>
  </si>
  <si>
    <r>
      <t xml:space="preserve">FANEARK SERVICE- OG VEDLIKEHALDSAVTALE:
</t>
    </r>
    <r>
      <rPr>
        <sz val="10"/>
        <rFont val="Arial"/>
        <family val="2"/>
      </rPr>
      <t>Leverandør skal fylle ut gule felt i kolonne D. Antall oppgitt i kolonne</t>
    </r>
    <r>
      <rPr>
        <b/>
        <sz val="10"/>
        <rFont val="Arial"/>
        <family val="2"/>
      </rPr>
      <t xml:space="preserve"> </t>
    </r>
    <r>
      <rPr>
        <sz val="10"/>
        <rFont val="Arial"/>
        <family val="2"/>
      </rPr>
      <t xml:space="preserve">C skal brukast under evalueringa av tilboda og er ikkje bindane for oppdragsgivar. </t>
    </r>
    <r>
      <rPr>
        <b/>
        <sz val="10"/>
        <rFont val="Arial"/>
        <family val="2"/>
      </rPr>
      <t xml:space="preserve">                                                       </t>
    </r>
  </si>
  <si>
    <r>
      <t>FANEARK</t>
    </r>
    <r>
      <rPr>
        <sz val="10"/>
        <rFont val="Arial"/>
        <family val="2"/>
      </rPr>
      <t xml:space="preserve">  </t>
    </r>
    <r>
      <rPr>
        <b/>
        <sz val="10"/>
        <rFont val="Arial"/>
        <family val="2"/>
      </rPr>
      <t xml:space="preserve"> OPSJON - GARANTID:</t>
    </r>
    <r>
      <rPr>
        <sz val="10"/>
        <rFont val="Arial"/>
        <family val="2"/>
      </rPr>
      <t xml:space="preserve">                                                                                                                                                                            
Bjørnafjorden kommune ønsker opsjonspris på utvida garantitid. Leverandør skal fylle ut gult felt i kolonne C..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</si>
</sst>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kr&quot;\ * #,##0.00_-;\-&quot;kr&quot;\ * #,##0.00_-;_-&quot;kr&quot;\ * &quot;-&quot;??_-;_-@_-"/>
    <numFmt numFmtId="164" formatCode="_(&quot;kr&quot;\ * #,##0.00_);_(&quot;kr&quot;\ * \(#,##0.00\);_(&quot;kr&quot;\ * &quot;-&quot;??_);_(@_)"/>
  </numFmts>
  <fonts count="22" x14ac:knownFonts="1">
    <font>
      <sz val="10"/>
      <name val="Arial"/>
    </font>
    <font>
      <sz val="8"/>
      <name val="Arial"/>
      <family val="2"/>
    </font>
    <font>
      <b/>
      <sz val="10"/>
      <name val="Arial"/>
      <family val="2"/>
    </font>
    <font>
      <sz val="10"/>
      <name val="Arial"/>
      <family val="2"/>
    </font>
    <font>
      <b/>
      <sz val="10"/>
      <color indexed="10"/>
      <name val="Arial"/>
      <family val="2"/>
    </font>
    <font>
      <b/>
      <sz val="11"/>
      <name val="Arial"/>
      <family val="2"/>
    </font>
    <font>
      <sz val="11"/>
      <name val="Arial"/>
      <family val="2"/>
    </font>
    <font>
      <b/>
      <sz val="11"/>
      <color indexed="10"/>
      <name val="Arial"/>
      <family val="2"/>
    </font>
    <font>
      <b/>
      <sz val="10"/>
      <color indexed="12"/>
      <name val="Arial"/>
      <family val="2"/>
    </font>
    <font>
      <b/>
      <u/>
      <sz val="10"/>
      <color indexed="10"/>
      <name val="Arial"/>
      <family val="2"/>
    </font>
    <font>
      <b/>
      <sz val="14"/>
      <name val="Arial"/>
      <family val="2"/>
    </font>
    <font>
      <b/>
      <sz val="11"/>
      <color theme="1"/>
      <name val="Calibri"/>
      <family val="2"/>
      <scheme val="minor"/>
    </font>
    <font>
      <sz val="14"/>
      <name val="Arial"/>
      <family val="2"/>
    </font>
    <font>
      <b/>
      <sz val="11"/>
      <color rgb="FFFF0000"/>
      <name val="Arial"/>
      <family val="2"/>
    </font>
    <font>
      <sz val="11"/>
      <color indexed="10"/>
      <name val="Arial"/>
      <family val="2"/>
    </font>
    <font>
      <b/>
      <i/>
      <sz val="11"/>
      <name val="Calibri"/>
      <family val="2"/>
    </font>
    <font>
      <i/>
      <sz val="11"/>
      <name val="Arial"/>
      <family val="2"/>
    </font>
    <font>
      <i/>
      <sz val="11"/>
      <name val="Calibri"/>
      <family val="2"/>
    </font>
    <font>
      <sz val="11"/>
      <color rgb="FF006100"/>
      <name val="Calibri"/>
      <family val="2"/>
      <scheme val="minor"/>
    </font>
    <font>
      <b/>
      <sz val="14"/>
      <name val="Calibri"/>
      <family val="2"/>
      <scheme val="minor"/>
    </font>
    <font>
      <sz val="11"/>
      <name val="Calibri"/>
      <family val="2"/>
      <scheme val="minor"/>
    </font>
    <font>
      <b/>
      <sz val="14"/>
      <color theme="1"/>
      <name val="Arial"/>
      <family val="2"/>
    </font>
  </fonts>
  <fills count="11">
    <fill>
      <patternFill patternType="none"/>
    </fill>
    <fill>
      <patternFill patternType="gray125"/>
    </fill>
    <fill>
      <patternFill patternType="solid">
        <fgColor indexed="9"/>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FFFF00"/>
        <bgColor indexed="64"/>
      </patternFill>
    </fill>
    <fill>
      <patternFill patternType="solid">
        <fgColor rgb="FF92D050"/>
        <bgColor indexed="64"/>
      </patternFill>
    </fill>
    <fill>
      <patternFill patternType="solid">
        <fgColor theme="2" tint="-9.9978637043366805E-2"/>
        <bgColor indexed="64"/>
      </patternFill>
    </fill>
    <fill>
      <patternFill patternType="solid">
        <fgColor theme="3" tint="0.59999389629810485"/>
        <bgColor indexed="64"/>
      </patternFill>
    </fill>
    <fill>
      <patternFill patternType="solid">
        <fgColor rgb="FFC6EFCE"/>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s>
  <cellStyleXfs count="2">
    <xf numFmtId="0" fontId="0" fillId="0" borderId="0"/>
    <xf numFmtId="0" fontId="18" fillId="10" borderId="0" applyNumberFormat="0" applyBorder="0" applyAlignment="0" applyProtection="0"/>
  </cellStyleXfs>
  <cellXfs count="93">
    <xf numFmtId="0" fontId="0" fillId="0" borderId="0" xfId="0"/>
    <xf numFmtId="0" fontId="5" fillId="3" borderId="1" xfId="0" applyFont="1" applyFill="1" applyBorder="1" applyAlignment="1">
      <alignment horizontal="left" wrapText="1"/>
    </xf>
    <xf numFmtId="0" fontId="5" fillId="8" borderId="1" xfId="0" applyFont="1" applyFill="1" applyBorder="1" applyAlignment="1">
      <alignment horizontal="left" wrapText="1"/>
    </xf>
    <xf numFmtId="0" fontId="6" fillId="3" borderId="1" xfId="0" applyFont="1" applyFill="1" applyBorder="1" applyAlignment="1">
      <alignment wrapText="1"/>
    </xf>
    <xf numFmtId="0" fontId="6" fillId="0" borderId="0" xfId="0" applyFont="1"/>
    <xf numFmtId="0" fontId="13" fillId="8" borderId="1" xfId="0" applyFont="1" applyFill="1" applyBorder="1" applyAlignment="1">
      <alignment horizontal="left" wrapText="1"/>
    </xf>
    <xf numFmtId="0" fontId="6" fillId="0" borderId="0" xfId="0" applyFont="1" applyAlignment="1">
      <alignment horizontal="left"/>
    </xf>
    <xf numFmtId="0" fontId="6" fillId="3" borderId="1" xfId="0" applyFont="1" applyFill="1" applyBorder="1" applyAlignment="1">
      <alignment horizontal="left" wrapText="1"/>
    </xf>
    <xf numFmtId="0" fontId="12" fillId="0" borderId="0" xfId="0" applyFont="1"/>
    <xf numFmtId="0" fontId="5" fillId="8" borderId="1" xfId="0" applyFont="1" applyFill="1" applyBorder="1" applyAlignment="1">
      <alignment wrapText="1"/>
    </xf>
    <xf numFmtId="0" fontId="7" fillId="8" borderId="1" xfId="0" applyFont="1" applyFill="1" applyBorder="1" applyAlignment="1">
      <alignment wrapText="1"/>
    </xf>
    <xf numFmtId="0" fontId="13" fillId="8" borderId="1" xfId="0" applyFont="1" applyFill="1" applyBorder="1" applyAlignment="1">
      <alignment wrapText="1"/>
    </xf>
    <xf numFmtId="164" fontId="5" fillId="7" borderId="7" xfId="0" applyNumberFormat="1" applyFont="1" applyFill="1" applyBorder="1" applyAlignment="1">
      <alignment horizontal="center"/>
    </xf>
    <xf numFmtId="0" fontId="6" fillId="3" borderId="8" xfId="0" applyFont="1" applyFill="1" applyBorder="1" applyAlignment="1">
      <alignment wrapText="1"/>
    </xf>
    <xf numFmtId="0" fontId="6" fillId="3" borderId="8" xfId="0" applyFont="1" applyFill="1" applyBorder="1" applyAlignment="1">
      <alignment horizontal="left" wrapText="1"/>
    </xf>
    <xf numFmtId="44" fontId="5" fillId="7" borderId="7" xfId="0" applyNumberFormat="1" applyFont="1" applyFill="1" applyBorder="1"/>
    <xf numFmtId="0" fontId="15" fillId="0" borderId="0" xfId="0" applyFont="1" applyAlignment="1">
      <alignment vertical="center"/>
    </xf>
    <xf numFmtId="0" fontId="16" fillId="0" borderId="0" xfId="0" applyFont="1"/>
    <xf numFmtId="0" fontId="20" fillId="3" borderId="1" xfId="0" applyFont="1" applyFill="1" applyBorder="1" applyAlignment="1">
      <alignment vertical="top" wrapText="1"/>
    </xf>
    <xf numFmtId="0" fontId="20" fillId="3" borderId="1" xfId="0" applyFont="1" applyFill="1" applyBorder="1" applyAlignment="1">
      <alignment horizontal="left" vertical="top" wrapText="1"/>
    </xf>
    <xf numFmtId="49" fontId="20" fillId="3" borderId="1" xfId="0" applyNumberFormat="1" applyFont="1" applyFill="1" applyBorder="1" applyAlignment="1">
      <alignment horizontal="center" vertical="center"/>
    </xf>
    <xf numFmtId="0" fontId="0" fillId="0" borderId="1" xfId="0" applyBorder="1" applyAlignment="1">
      <alignment horizontal="center"/>
    </xf>
    <xf numFmtId="49" fontId="20" fillId="3" borderId="1" xfId="1" applyNumberFormat="1" applyFont="1" applyFill="1" applyBorder="1" applyAlignment="1">
      <alignment horizontal="center" vertical="center"/>
    </xf>
    <xf numFmtId="0" fontId="0" fillId="0" borderId="1" xfId="0" applyBorder="1" applyAlignment="1">
      <alignment horizontal="center" vertical="center" wrapText="1"/>
    </xf>
    <xf numFmtId="0" fontId="11" fillId="0" borderId="1" xfId="0" applyFont="1" applyBorder="1" applyAlignment="1">
      <alignment horizontal="center"/>
    </xf>
    <xf numFmtId="0" fontId="20" fillId="0" borderId="0" xfId="0" applyFont="1"/>
    <xf numFmtId="0" fontId="0" fillId="0" borderId="0" xfId="0" applyAlignment="1">
      <alignment horizontal="center"/>
    </xf>
    <xf numFmtId="0" fontId="5" fillId="8" borderId="5" xfId="0" applyFont="1" applyFill="1" applyBorder="1"/>
    <xf numFmtId="0" fontId="5" fillId="8" borderId="6" xfId="0" applyFont="1" applyFill="1" applyBorder="1"/>
    <xf numFmtId="0" fontId="6" fillId="3" borderId="1" xfId="0" applyFont="1" applyFill="1" applyBorder="1" applyAlignment="1">
      <alignment vertical="top" wrapText="1"/>
    </xf>
    <xf numFmtId="164" fontId="14" fillId="3" borderId="1" xfId="0" applyNumberFormat="1" applyFont="1" applyFill="1" applyBorder="1" applyAlignment="1">
      <alignment horizontal="center"/>
    </xf>
    <xf numFmtId="44" fontId="5" fillId="7" borderId="15" xfId="0" applyNumberFormat="1" applyFont="1" applyFill="1" applyBorder="1"/>
    <xf numFmtId="0" fontId="5" fillId="8" borderId="14" xfId="0" applyFont="1" applyFill="1" applyBorder="1" applyAlignment="1">
      <alignment horizontal="left"/>
    </xf>
    <xf numFmtId="0" fontId="2" fillId="0" borderId="1" xfId="0" applyFont="1" applyBorder="1"/>
    <xf numFmtId="0" fontId="3" fillId="0" borderId="1" xfId="0" applyFont="1" applyBorder="1" applyAlignment="1">
      <alignment vertical="top" wrapText="1"/>
    </xf>
    <xf numFmtId="0" fontId="3" fillId="0" borderId="2" xfId="0" applyFont="1" applyBorder="1" applyAlignment="1">
      <alignment horizontal="left"/>
    </xf>
    <xf numFmtId="0" fontId="3" fillId="0" borderId="3" xfId="0" applyFont="1" applyBorder="1" applyAlignment="1">
      <alignment horizontal="left"/>
    </xf>
    <xf numFmtId="0" fontId="3" fillId="0" borderId="14" xfId="0" applyFont="1" applyBorder="1" applyAlignment="1">
      <alignment horizontal="left"/>
    </xf>
    <xf numFmtId="0" fontId="6" fillId="6" borderId="1" xfId="0" applyFont="1" applyFill="1" applyBorder="1" applyAlignment="1" applyProtection="1">
      <alignment horizontal="left" wrapText="1"/>
      <protection locked="0"/>
    </xf>
    <xf numFmtId="164" fontId="14" fillId="6" borderId="1" xfId="0" applyNumberFormat="1" applyFont="1" applyFill="1" applyBorder="1" applyAlignment="1" applyProtection="1">
      <alignment horizontal="center"/>
      <protection locked="0"/>
    </xf>
    <xf numFmtId="0" fontId="12" fillId="3" borderId="17" xfId="0" applyFont="1" applyFill="1" applyBorder="1"/>
    <xf numFmtId="44" fontId="12" fillId="3" borderId="16" xfId="0" applyNumberFormat="1" applyFont="1" applyFill="1" applyBorder="1" applyAlignment="1">
      <alignment horizontal="center"/>
    </xf>
    <xf numFmtId="0" fontId="12" fillId="3" borderId="12" xfId="0" applyFont="1" applyFill="1" applyBorder="1"/>
    <xf numFmtId="44" fontId="12" fillId="3" borderId="13" xfId="0" applyNumberFormat="1" applyFont="1" applyFill="1" applyBorder="1" applyAlignment="1">
      <alignment horizontal="center"/>
    </xf>
    <xf numFmtId="0" fontId="12" fillId="3" borderId="14" xfId="0" applyFont="1" applyFill="1" applyBorder="1"/>
    <xf numFmtId="0" fontId="21" fillId="9" borderId="2" xfId="0" applyFont="1" applyFill="1" applyBorder="1"/>
    <xf numFmtId="44" fontId="21" fillId="7" borderId="7" xfId="0" applyNumberFormat="1" applyFont="1" applyFill="1" applyBorder="1" applyAlignment="1">
      <alignment horizontal="center" wrapText="1"/>
    </xf>
    <xf numFmtId="0" fontId="21" fillId="9" borderId="5" xfId="0" applyFont="1" applyFill="1" applyBorder="1" applyAlignment="1">
      <alignment horizontal="center"/>
    </xf>
    <xf numFmtId="0" fontId="21" fillId="9" borderId="15" xfId="0" applyFont="1" applyFill="1" applyBorder="1" applyAlignment="1">
      <alignment horizontal="center"/>
    </xf>
    <xf numFmtId="0" fontId="4" fillId="0" borderId="1" xfId="0" applyFont="1" applyBorder="1" applyAlignment="1">
      <alignment horizontal="left" vertical="top" wrapText="1"/>
    </xf>
    <xf numFmtId="0" fontId="3" fillId="0" borderId="1" xfId="0" applyFont="1" applyBorder="1" applyAlignment="1">
      <alignment horizontal="left"/>
    </xf>
    <xf numFmtId="0" fontId="2" fillId="0" borderId="1" xfId="0" applyFont="1" applyBorder="1" applyAlignment="1">
      <alignment vertical="top" wrapText="1"/>
    </xf>
    <xf numFmtId="0" fontId="3" fillId="0" borderId="1" xfId="0" applyFont="1" applyBorder="1" applyAlignment="1">
      <alignment vertical="top" wrapText="1"/>
    </xf>
    <xf numFmtId="0" fontId="2" fillId="0" borderId="1" xfId="0" applyFont="1" applyBorder="1" applyAlignment="1">
      <alignment horizontal="left" vertical="top" wrapText="1"/>
    </xf>
    <xf numFmtId="0" fontId="3" fillId="2" borderId="1" xfId="0" applyFont="1" applyFill="1" applyBorder="1" applyAlignment="1">
      <alignment horizontal="center" vertical="top" wrapText="1"/>
    </xf>
    <xf numFmtId="0" fontId="2" fillId="2" borderId="1" xfId="0" applyFont="1" applyFill="1" applyBorder="1" applyAlignment="1">
      <alignment horizontal="left" vertical="top" wrapText="1"/>
    </xf>
    <xf numFmtId="0" fontId="3" fillId="2" borderId="1" xfId="0" applyFont="1" applyFill="1" applyBorder="1" applyAlignment="1">
      <alignment horizontal="left" vertical="top" wrapText="1"/>
    </xf>
    <xf numFmtId="0" fontId="3" fillId="2" borderId="1" xfId="0" applyFont="1" applyFill="1" applyBorder="1" applyAlignment="1">
      <alignment horizontal="left" vertical="top"/>
    </xf>
    <xf numFmtId="0" fontId="3" fillId="0" borderId="2" xfId="0" applyFont="1" applyBorder="1" applyAlignment="1">
      <alignment horizontal="left"/>
    </xf>
    <xf numFmtId="0" fontId="3" fillId="0" borderId="3" xfId="0" applyFont="1" applyBorder="1" applyAlignment="1">
      <alignment horizontal="left"/>
    </xf>
    <xf numFmtId="0" fontId="3" fillId="0" borderId="14" xfId="0" applyFont="1" applyBorder="1" applyAlignment="1">
      <alignment horizontal="left"/>
    </xf>
    <xf numFmtId="0" fontId="2" fillId="2" borderId="2" xfId="0" applyFont="1" applyFill="1" applyBorder="1" applyAlignment="1">
      <alignment vertical="top" wrapText="1"/>
    </xf>
    <xf numFmtId="0" fontId="2" fillId="2" borderId="3" xfId="0" applyFont="1" applyFill="1" applyBorder="1" applyAlignment="1">
      <alignment vertical="top" wrapText="1"/>
    </xf>
    <xf numFmtId="0" fontId="2" fillId="2" borderId="14" xfId="0" applyFont="1" applyFill="1" applyBorder="1" applyAlignment="1">
      <alignment vertical="top" wrapText="1"/>
    </xf>
    <xf numFmtId="0" fontId="3" fillId="0" borderId="1" xfId="0" applyFont="1" applyBorder="1" applyAlignment="1">
      <alignment horizontal="left" vertical="top" wrapText="1"/>
    </xf>
    <xf numFmtId="0" fontId="2" fillId="4" borderId="1" xfId="0" applyFont="1" applyFill="1" applyBorder="1" applyAlignment="1">
      <alignment horizontal="center"/>
    </xf>
    <xf numFmtId="0" fontId="8" fillId="4" borderId="1" xfId="0" applyFont="1" applyFill="1" applyBorder="1" applyAlignment="1">
      <alignment horizontal="center"/>
    </xf>
    <xf numFmtId="0" fontId="3" fillId="4" borderId="1" xfId="0" applyFont="1" applyFill="1" applyBorder="1" applyAlignment="1">
      <alignment horizontal="left" vertical="top" wrapText="1"/>
    </xf>
    <xf numFmtId="0" fontId="3" fillId="0" borderId="1" xfId="0" applyFont="1" applyBorder="1" applyAlignment="1">
      <alignment horizontal="center"/>
    </xf>
    <xf numFmtId="0" fontId="2" fillId="0" borderId="1" xfId="0" applyFont="1" applyBorder="1" applyAlignment="1">
      <alignment horizontal="left"/>
    </xf>
    <xf numFmtId="0" fontId="10" fillId="8" borderId="4" xfId="0" applyFont="1" applyFill="1" applyBorder="1" applyAlignment="1">
      <alignment horizontal="center"/>
    </xf>
    <xf numFmtId="0" fontId="10" fillId="8" borderId="0" xfId="0" applyFont="1" applyFill="1" applyAlignment="1">
      <alignment horizontal="center"/>
    </xf>
    <xf numFmtId="0" fontId="6" fillId="5" borderId="4" xfId="0" applyFont="1" applyFill="1" applyBorder="1" applyAlignment="1">
      <alignment horizontal="left" wrapText="1"/>
    </xf>
    <xf numFmtId="0" fontId="6" fillId="5" borderId="0" xfId="0" applyFont="1" applyFill="1" applyAlignment="1">
      <alignment horizontal="left" wrapText="1"/>
    </xf>
    <xf numFmtId="0" fontId="5" fillId="8" borderId="2" xfId="0" applyFont="1" applyFill="1" applyBorder="1" applyAlignment="1">
      <alignment horizontal="left"/>
    </xf>
    <xf numFmtId="0" fontId="5" fillId="8" borderId="3" xfId="0" applyFont="1" applyFill="1" applyBorder="1" applyAlignment="1">
      <alignment horizontal="left"/>
    </xf>
    <xf numFmtId="0" fontId="19" fillId="8" borderId="0" xfId="0" applyFont="1" applyFill="1" applyAlignment="1">
      <alignment horizontal="center"/>
    </xf>
    <xf numFmtId="0" fontId="20" fillId="3" borderId="2" xfId="0" applyFont="1" applyFill="1" applyBorder="1" applyAlignment="1">
      <alignment horizontal="left" vertical="top" wrapText="1"/>
    </xf>
    <xf numFmtId="0" fontId="20" fillId="3" borderId="14" xfId="0" applyFont="1" applyFill="1" applyBorder="1" applyAlignment="1">
      <alignment horizontal="left" vertical="top" wrapText="1"/>
    </xf>
    <xf numFmtId="0" fontId="11" fillId="8" borderId="1" xfId="0" applyFont="1" applyFill="1" applyBorder="1" applyAlignment="1">
      <alignment horizontal="center" vertical="center"/>
    </xf>
    <xf numFmtId="0" fontId="5" fillId="8" borderId="8" xfId="0" applyFont="1" applyFill="1" applyBorder="1" applyAlignment="1">
      <alignment horizontal="left" wrapText="1"/>
    </xf>
    <xf numFmtId="0" fontId="5" fillId="8" borderId="9" xfId="0" applyFont="1" applyFill="1" applyBorder="1" applyAlignment="1">
      <alignment horizontal="left" wrapText="1"/>
    </xf>
    <xf numFmtId="0" fontId="13" fillId="8" borderId="8" xfId="0" applyFont="1" applyFill="1" applyBorder="1" applyAlignment="1">
      <alignment horizontal="center" wrapText="1"/>
    </xf>
    <xf numFmtId="0" fontId="13" fillId="8" borderId="9" xfId="0" applyFont="1" applyFill="1" applyBorder="1" applyAlignment="1">
      <alignment horizontal="center" wrapText="1"/>
    </xf>
    <xf numFmtId="0" fontId="5" fillId="8" borderId="8" xfId="0" applyFont="1" applyFill="1" applyBorder="1" applyAlignment="1">
      <alignment horizontal="center" wrapText="1"/>
    </xf>
    <xf numFmtId="0" fontId="5" fillId="8" borderId="9" xfId="0" applyFont="1" applyFill="1" applyBorder="1" applyAlignment="1">
      <alignment horizontal="center" wrapText="1"/>
    </xf>
    <xf numFmtId="0" fontId="10" fillId="5" borderId="4" xfId="0" applyFont="1" applyFill="1" applyBorder="1" applyAlignment="1">
      <alignment horizontal="center"/>
    </xf>
    <xf numFmtId="0" fontId="10" fillId="5" borderId="0" xfId="0" applyFont="1" applyFill="1" applyAlignment="1">
      <alignment horizontal="center"/>
    </xf>
    <xf numFmtId="0" fontId="6" fillId="5" borderId="10" xfId="0" applyFont="1" applyFill="1" applyBorder="1" applyAlignment="1">
      <alignment horizontal="left" wrapText="1"/>
    </xf>
    <xf numFmtId="0" fontId="6" fillId="5" borderId="11" xfId="0" applyFont="1" applyFill="1" applyBorder="1" applyAlignment="1">
      <alignment horizontal="left" wrapText="1"/>
    </xf>
    <xf numFmtId="0" fontId="6" fillId="5" borderId="1" xfId="0" applyFont="1" applyFill="1" applyBorder="1" applyAlignment="1">
      <alignment horizontal="left" vertical="top" wrapText="1"/>
    </xf>
    <xf numFmtId="0" fontId="17" fillId="0" borderId="0" xfId="0" applyFont="1" applyAlignment="1">
      <alignment horizontal="left" vertical="center" wrapText="1"/>
    </xf>
    <xf numFmtId="0" fontId="10" fillId="8" borderId="11" xfId="0" applyFont="1" applyFill="1" applyBorder="1" applyAlignment="1">
      <alignment horizontal="center"/>
    </xf>
  </cellXfs>
  <cellStyles count="2">
    <cellStyle name="God" xfId="1" builtinId="2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104CC9-5527-49BF-A536-BDCA91571B62}">
  <sheetPr>
    <pageSetUpPr fitToPage="1"/>
  </sheetPr>
  <dimension ref="A1:I21"/>
  <sheetViews>
    <sheetView showGridLines="0" tabSelected="1" zoomScaleNormal="100" workbookViewId="0">
      <selection activeCell="A20" sqref="A20:I21"/>
    </sheetView>
  </sheetViews>
  <sheetFormatPr baseColWidth="10" defaultRowHeight="12.75" x14ac:dyDescent="0.2"/>
  <cols>
    <col min="1" max="1" width="4.28515625" customWidth="1"/>
    <col min="2" max="2" width="12" customWidth="1"/>
    <col min="3" max="3" width="13.42578125" customWidth="1"/>
    <col min="7" max="7" width="6.28515625" customWidth="1"/>
    <col min="8" max="8" width="13.140625" customWidth="1"/>
    <col min="9" max="9" width="12.7109375" customWidth="1"/>
  </cols>
  <sheetData>
    <row r="1" spans="1:9" x14ac:dyDescent="0.2">
      <c r="A1" s="65" t="s">
        <v>75</v>
      </c>
      <c r="B1" s="66"/>
      <c r="C1" s="66"/>
      <c r="D1" s="66"/>
      <c r="E1" s="66"/>
      <c r="F1" s="66"/>
      <c r="G1" s="66"/>
      <c r="H1" s="66"/>
      <c r="I1" s="66"/>
    </row>
    <row r="2" spans="1:9" x14ac:dyDescent="0.2">
      <c r="A2" s="66"/>
      <c r="B2" s="66"/>
      <c r="C2" s="66"/>
      <c r="D2" s="66"/>
      <c r="E2" s="66"/>
      <c r="F2" s="66"/>
      <c r="G2" s="66"/>
      <c r="H2" s="66"/>
      <c r="I2" s="66"/>
    </row>
    <row r="3" spans="1:9" ht="25.5" customHeight="1" x14ac:dyDescent="0.2">
      <c r="A3" s="67" t="s">
        <v>76</v>
      </c>
      <c r="B3" s="67"/>
      <c r="C3" s="67"/>
      <c r="D3" s="67"/>
      <c r="E3" s="67"/>
      <c r="F3" s="67"/>
      <c r="G3" s="67"/>
      <c r="H3" s="67"/>
      <c r="I3" s="67"/>
    </row>
    <row r="4" spans="1:9" x14ac:dyDescent="0.2">
      <c r="A4" s="68"/>
      <c r="B4" s="68"/>
      <c r="C4" s="68"/>
      <c r="D4" s="68"/>
      <c r="E4" s="68"/>
      <c r="F4" s="68"/>
      <c r="G4" s="68"/>
      <c r="H4" s="68"/>
      <c r="I4" s="68"/>
    </row>
    <row r="5" spans="1:9" x14ac:dyDescent="0.2">
      <c r="A5" s="33" t="s">
        <v>4</v>
      </c>
      <c r="B5" s="69" t="s">
        <v>5</v>
      </c>
      <c r="C5" s="69"/>
      <c r="D5" s="69"/>
      <c r="E5" s="69"/>
      <c r="F5" s="69"/>
      <c r="G5" s="69"/>
      <c r="H5" s="69"/>
      <c r="I5" s="69"/>
    </row>
    <row r="6" spans="1:9" ht="15" customHeight="1" x14ac:dyDescent="0.2">
      <c r="A6" s="34">
        <v>1</v>
      </c>
      <c r="B6" s="64" t="s">
        <v>3</v>
      </c>
      <c r="C6" s="64"/>
      <c r="D6" s="64"/>
      <c r="E6" s="64"/>
      <c r="F6" s="64"/>
      <c r="G6" s="64"/>
      <c r="H6" s="64"/>
      <c r="I6" s="64"/>
    </row>
    <row r="7" spans="1:9" ht="12.75" customHeight="1" x14ac:dyDescent="0.2">
      <c r="A7" s="34">
        <v>2</v>
      </c>
      <c r="B7" s="50" t="s">
        <v>2</v>
      </c>
      <c r="C7" s="50"/>
      <c r="D7" s="50"/>
      <c r="E7" s="50"/>
      <c r="F7" s="50"/>
      <c r="G7" s="50"/>
      <c r="H7" s="50"/>
      <c r="I7" s="50"/>
    </row>
    <row r="8" spans="1:9" ht="12.75" customHeight="1" x14ac:dyDescent="0.2">
      <c r="A8" s="34">
        <v>3</v>
      </c>
      <c r="B8" s="50" t="s">
        <v>77</v>
      </c>
      <c r="C8" s="50"/>
      <c r="D8" s="50"/>
      <c r="E8" s="50"/>
      <c r="F8" s="50"/>
      <c r="G8" s="50"/>
      <c r="H8" s="50"/>
      <c r="I8" s="50"/>
    </row>
    <row r="9" spans="1:9" ht="12.75" customHeight="1" x14ac:dyDescent="0.2">
      <c r="A9" s="34">
        <v>4</v>
      </c>
      <c r="B9" s="58" t="s">
        <v>78</v>
      </c>
      <c r="C9" s="59"/>
      <c r="D9" s="59"/>
      <c r="E9" s="59"/>
      <c r="F9" s="59"/>
      <c r="G9" s="59"/>
      <c r="H9" s="59"/>
      <c r="I9" s="60"/>
    </row>
    <row r="10" spans="1:9" ht="12.75" customHeight="1" x14ac:dyDescent="0.2">
      <c r="A10" s="34">
        <v>5</v>
      </c>
      <c r="B10" s="35" t="s">
        <v>79</v>
      </c>
      <c r="C10" s="36"/>
      <c r="D10" s="36"/>
      <c r="E10" s="36"/>
      <c r="F10" s="36"/>
      <c r="G10" s="36"/>
      <c r="H10" s="36"/>
      <c r="I10" s="37"/>
    </row>
    <row r="11" spans="1:9" ht="12.75" customHeight="1" x14ac:dyDescent="0.2">
      <c r="A11" s="34">
        <v>6</v>
      </c>
      <c r="B11" s="50" t="s">
        <v>82</v>
      </c>
      <c r="C11" s="50"/>
      <c r="D11" s="50"/>
      <c r="E11" s="50"/>
      <c r="F11" s="50"/>
      <c r="G11" s="50"/>
      <c r="H11" s="50"/>
      <c r="I11" s="50"/>
    </row>
    <row r="12" spans="1:9" ht="12.75" customHeight="1" x14ac:dyDescent="0.2">
      <c r="A12" s="34">
        <v>7</v>
      </c>
      <c r="B12" s="50" t="s">
        <v>70</v>
      </c>
      <c r="C12" s="50"/>
      <c r="D12" s="50"/>
      <c r="E12" s="50"/>
      <c r="F12" s="50"/>
      <c r="G12" s="50"/>
      <c r="H12" s="50"/>
      <c r="I12" s="50"/>
    </row>
    <row r="13" spans="1:9" ht="12.75" customHeight="1" x14ac:dyDescent="0.2">
      <c r="A13" s="54"/>
      <c r="B13" s="54"/>
      <c r="C13" s="54"/>
      <c r="D13" s="54"/>
      <c r="E13" s="54"/>
      <c r="F13" s="54"/>
      <c r="G13" s="54"/>
      <c r="H13" s="54"/>
      <c r="I13" s="54"/>
    </row>
    <row r="14" spans="1:9" ht="28.9" customHeight="1" x14ac:dyDescent="0.2">
      <c r="A14" s="56" t="s">
        <v>80</v>
      </c>
      <c r="B14" s="57"/>
      <c r="C14" s="57"/>
      <c r="D14" s="57"/>
      <c r="E14" s="57"/>
      <c r="F14" s="57"/>
      <c r="G14" s="57"/>
      <c r="H14" s="57"/>
      <c r="I14" s="57"/>
    </row>
    <row r="15" spans="1:9" ht="56.25" customHeight="1" x14ac:dyDescent="0.2">
      <c r="A15" s="55" t="s">
        <v>84</v>
      </c>
      <c r="B15" s="55"/>
      <c r="C15" s="55"/>
      <c r="D15" s="55"/>
      <c r="E15" s="55"/>
      <c r="F15" s="55"/>
      <c r="G15" s="55"/>
      <c r="H15" s="55"/>
      <c r="I15" s="55"/>
    </row>
    <row r="16" spans="1:9" ht="45.75" customHeight="1" x14ac:dyDescent="0.2">
      <c r="A16" s="61" t="s">
        <v>85</v>
      </c>
      <c r="B16" s="62"/>
      <c r="C16" s="62"/>
      <c r="D16" s="62"/>
      <c r="E16" s="62"/>
      <c r="F16" s="62"/>
      <c r="G16" s="62"/>
      <c r="H16" s="62"/>
      <c r="I16" s="63"/>
    </row>
    <row r="17" spans="1:9" ht="30.75" customHeight="1" x14ac:dyDescent="0.2">
      <c r="A17" s="55" t="s">
        <v>86</v>
      </c>
      <c r="B17" s="55"/>
      <c r="C17" s="55"/>
      <c r="D17" s="55"/>
      <c r="E17" s="55"/>
      <c r="F17" s="55"/>
      <c r="G17" s="55"/>
      <c r="H17" s="55"/>
      <c r="I17" s="55"/>
    </row>
    <row r="18" spans="1:9" ht="44.25" customHeight="1" x14ac:dyDescent="0.2">
      <c r="A18" s="53" t="s">
        <v>87</v>
      </c>
      <c r="B18" s="53"/>
      <c r="C18" s="53"/>
      <c r="D18" s="53"/>
      <c r="E18" s="53"/>
      <c r="F18" s="53"/>
      <c r="G18" s="53"/>
      <c r="H18" s="53"/>
      <c r="I18" s="53"/>
    </row>
    <row r="19" spans="1:9" ht="28.5" customHeight="1" x14ac:dyDescent="0.2">
      <c r="A19" s="51" t="s">
        <v>88</v>
      </c>
      <c r="B19" s="52"/>
      <c r="C19" s="52"/>
      <c r="D19" s="52"/>
      <c r="E19" s="52"/>
      <c r="F19" s="52"/>
      <c r="G19" s="52"/>
      <c r="H19" s="52"/>
      <c r="I19" s="52"/>
    </row>
    <row r="20" spans="1:9" ht="25.9" customHeight="1" x14ac:dyDescent="0.2">
      <c r="A20" s="49" t="s">
        <v>83</v>
      </c>
      <c r="B20" s="49"/>
      <c r="C20" s="49"/>
      <c r="D20" s="49"/>
      <c r="E20" s="49"/>
      <c r="F20" s="49"/>
      <c r="G20" s="49"/>
      <c r="H20" s="49"/>
      <c r="I20" s="49"/>
    </row>
    <row r="21" spans="1:9" x14ac:dyDescent="0.2">
      <c r="A21" s="49"/>
      <c r="B21" s="49"/>
      <c r="C21" s="49"/>
      <c r="D21" s="49"/>
      <c r="E21" s="49"/>
      <c r="F21" s="49"/>
      <c r="G21" s="49"/>
      <c r="H21" s="49"/>
      <c r="I21" s="49"/>
    </row>
  </sheetData>
  <sheetProtection algorithmName="SHA-512" hashValue="6iS68pKzPNGBnstid9iJVhst1ybAFkHrAWewou6ZF+KskvbznhsxE0P9kW/FvlNdxRiwqD8xzCOQxRpBlJUwjQ==" saltValue="SmZRZgzDgiSukF37UO3a5g==" spinCount="100000" sheet="1" objects="1" scenarios="1"/>
  <customSheetViews>
    <customSheetView guid="{D1EA057D-D2E7-43CA-BDEE-BC11EF366A69}" showGridLines="0" fitToPage="1" showRuler="0" topLeftCell="A7">
      <selection activeCell="B12" sqref="B12:I12"/>
      <pageMargins left="0.75" right="0.75" top="1" bottom="1" header="0.5" footer="0.5"/>
      <pageSetup paperSize="9" scale="90" orientation="portrait" r:id="rId1"/>
      <headerFooter alignWithMargins="0"/>
      <extLst>
        <ext xmlns:xlsdti="http://schemas.microsoft.com/office/spreadsheetml/2023/showDataTypeIcons" uri="{a3c15fd4-4149-4032-8f15-062bd4999b60}">
          <xlsdti:showDataTypeIconsCustomSheetView visible="0"/>
        </ext>
      </extLst>
    </customSheetView>
  </customSheetViews>
  <mergeCells count="18">
    <mergeCell ref="B6:I6"/>
    <mergeCell ref="A1:I2"/>
    <mergeCell ref="A3:I3"/>
    <mergeCell ref="A4:I4"/>
    <mergeCell ref="B5:I5"/>
    <mergeCell ref="A20:I21"/>
    <mergeCell ref="B7:I7"/>
    <mergeCell ref="B8:I8"/>
    <mergeCell ref="B11:I11"/>
    <mergeCell ref="A19:I19"/>
    <mergeCell ref="A18:I18"/>
    <mergeCell ref="B12:I12"/>
    <mergeCell ref="A13:I13"/>
    <mergeCell ref="A15:I15"/>
    <mergeCell ref="A14:I14"/>
    <mergeCell ref="B9:I9"/>
    <mergeCell ref="A17:I17"/>
    <mergeCell ref="A16:I16"/>
  </mergeCells>
  <phoneticPr fontId="1" type="noConversion"/>
  <pageMargins left="0.75" right="0.75" top="1" bottom="1" header="0.5" footer="0.5"/>
  <pageSetup paperSize="9" orientation="landscape"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BF20CB-3E96-458A-B140-303324495326}">
  <dimension ref="A1:B6"/>
  <sheetViews>
    <sheetView zoomScaleNormal="100" workbookViewId="0">
      <selection activeCell="C23" sqref="C23"/>
    </sheetView>
  </sheetViews>
  <sheetFormatPr baseColWidth="10" defaultRowHeight="18" x14ac:dyDescent="0.25"/>
  <cols>
    <col min="1" max="1" width="72.85546875" style="8" customWidth="1"/>
    <col min="2" max="3" width="24.5703125" style="8" customWidth="1"/>
    <col min="4" max="4" width="30.42578125" style="8" customWidth="1"/>
    <col min="5" max="5" width="23.28515625" style="8" customWidth="1"/>
    <col min="6" max="16384" width="11.42578125" style="8"/>
  </cols>
  <sheetData>
    <row r="1" spans="1:2" ht="18.75" thickBot="1" x14ac:dyDescent="0.3">
      <c r="A1" s="47" t="s">
        <v>2</v>
      </c>
      <c r="B1" s="48"/>
    </row>
    <row r="2" spans="1:2" x14ac:dyDescent="0.25">
      <c r="A2" s="40" t="s">
        <v>63</v>
      </c>
      <c r="B2" s="41">
        <f>REISKAPSBERAR!F7</f>
        <v>0</v>
      </c>
    </row>
    <row r="3" spans="1:2" x14ac:dyDescent="0.25">
      <c r="A3" s="42" t="s">
        <v>65</v>
      </c>
      <c r="B3" s="43">
        <f>' TILPASSING AV UTSTYR'!D8</f>
        <v>0</v>
      </c>
    </row>
    <row r="4" spans="1:2" x14ac:dyDescent="0.25">
      <c r="A4" s="42" t="s">
        <v>64</v>
      </c>
      <c r="B4" s="43">
        <f>'SERVICE- OG VEDLIKEHALDSAVTALE'!E7</f>
        <v>0</v>
      </c>
    </row>
    <row r="5" spans="1:2" ht="18.75" thickBot="1" x14ac:dyDescent="0.3">
      <c r="A5" s="44" t="s">
        <v>73</v>
      </c>
      <c r="B5" s="41">
        <f>'OPSJON - GARANTITID'!C5</f>
        <v>0</v>
      </c>
    </row>
    <row r="6" spans="1:2" ht="18.75" thickBot="1" x14ac:dyDescent="0.3">
      <c r="A6" s="45" t="s">
        <v>74</v>
      </c>
      <c r="B6" s="46">
        <f>SUM(B2:B4)</f>
        <v>0</v>
      </c>
    </row>
  </sheetData>
  <sheetProtection algorithmName="SHA-512" hashValue="VDoTjDomhgSYMRVCYtacf8RFdeqQElJ5N4AvnmAg1lB1fd+wV0xaS1o3amxkYiD1uKRECEW3zDI2GwqZ1EBUHQ==" saltValue="UmpHfByCn6DLAbQKmLPHVQ==" spinCount="100000" sheet="1" objects="1" scenarios="1" selectLockedCells="1"/>
  <customSheetViews>
    <customSheetView guid="{D1EA057D-D2E7-43CA-BDEE-BC11EF366A69}" showRuler="0">
      <selection activeCell="B12" sqref="B12"/>
      <pageMargins left="0.75" right="0.75" top="1" bottom="1" header="0.5" footer="0.5"/>
      <pageSetup paperSize="9" orientation="portrait" r:id="rId1"/>
      <headerFooter alignWithMargins="0"/>
      <extLst>
        <ext xmlns:xlsdti="http://schemas.microsoft.com/office/spreadsheetml/2023/showDataTypeIcons" uri="{a3c15fd4-4149-4032-8f15-062bd4999b60}">
          <xlsdti:showDataTypeIconsCustomSheetView visible="0"/>
        </ext>
      </extLst>
    </customSheetView>
  </customSheetViews>
  <mergeCells count="1">
    <mergeCell ref="A1:B1"/>
  </mergeCells>
  <phoneticPr fontId="1" type="noConversion"/>
  <pageMargins left="0.75" right="0.75" top="1" bottom="1" header="0.5" footer="0.5"/>
  <pageSetup paperSize="9"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F8A463-568C-4708-8EFB-3D62FAB8E917}">
  <sheetPr>
    <pageSetUpPr fitToPage="1"/>
  </sheetPr>
  <dimension ref="A1:F7"/>
  <sheetViews>
    <sheetView workbookViewId="0">
      <selection activeCell="C4" sqref="C4"/>
    </sheetView>
  </sheetViews>
  <sheetFormatPr baseColWidth="10" defaultRowHeight="14.25" x14ac:dyDescent="0.2"/>
  <cols>
    <col min="1" max="1" width="24.28515625" style="4" customWidth="1"/>
    <col min="2" max="2" width="32.140625" style="4" customWidth="1"/>
    <col min="3" max="3" width="36.5703125" style="4" customWidth="1"/>
    <col min="4" max="5" width="7.140625" style="4" customWidth="1"/>
    <col min="6" max="6" width="22.42578125" style="4" customWidth="1"/>
    <col min="7" max="16384" width="11.42578125" style="4"/>
  </cols>
  <sheetData>
    <row r="1" spans="1:6" ht="19.899999999999999" customHeight="1" x14ac:dyDescent="0.25">
      <c r="A1" s="70" t="s">
        <v>29</v>
      </c>
      <c r="B1" s="71"/>
      <c r="C1" s="71"/>
      <c r="D1" s="71"/>
      <c r="E1" s="71"/>
      <c r="F1" s="71"/>
    </row>
    <row r="2" spans="1:6" ht="30.75" customHeight="1" x14ac:dyDescent="0.2">
      <c r="A2" s="72" t="s">
        <v>33</v>
      </c>
      <c r="B2" s="73"/>
      <c r="C2" s="73"/>
      <c r="D2" s="73"/>
      <c r="E2" s="73"/>
      <c r="F2" s="73"/>
    </row>
    <row r="3" spans="1:6" ht="15" x14ac:dyDescent="0.25">
      <c r="A3" s="9"/>
      <c r="B3" s="9" t="s">
        <v>19</v>
      </c>
      <c r="C3" s="10" t="s">
        <v>30</v>
      </c>
      <c r="D3" s="9" t="s">
        <v>0</v>
      </c>
      <c r="E3" s="9" t="s">
        <v>6</v>
      </c>
      <c r="F3" s="11" t="s">
        <v>16</v>
      </c>
    </row>
    <row r="4" spans="1:6" ht="43.5" x14ac:dyDescent="0.25">
      <c r="A4" s="1" t="s">
        <v>32</v>
      </c>
      <c r="B4" s="7" t="s">
        <v>9</v>
      </c>
      <c r="C4" s="38"/>
      <c r="D4" s="7" t="s">
        <v>1</v>
      </c>
      <c r="E4" s="7">
        <v>1</v>
      </c>
      <c r="F4" s="39"/>
    </row>
    <row r="5" spans="1:6" ht="15" x14ac:dyDescent="0.25">
      <c r="A5" s="9"/>
      <c r="B5" s="9" t="s">
        <v>19</v>
      </c>
      <c r="C5" s="10" t="s">
        <v>30</v>
      </c>
      <c r="D5" s="9" t="s">
        <v>0</v>
      </c>
      <c r="E5" s="9" t="s">
        <v>6</v>
      </c>
      <c r="F5" s="11" t="s">
        <v>17</v>
      </c>
    </row>
    <row r="6" spans="1:6" ht="30" thickBot="1" x14ac:dyDescent="0.3">
      <c r="A6" s="1" t="s">
        <v>13</v>
      </c>
      <c r="B6" s="7" t="s">
        <v>14</v>
      </c>
      <c r="C6" s="7" t="s">
        <v>15</v>
      </c>
      <c r="D6" s="7" t="s">
        <v>1</v>
      </c>
      <c r="E6" s="7">
        <v>1</v>
      </c>
      <c r="F6" s="39"/>
    </row>
    <row r="7" spans="1:6" ht="15.75" thickBot="1" x14ac:dyDescent="0.3">
      <c r="A7" s="74" t="s">
        <v>31</v>
      </c>
      <c r="B7" s="75"/>
      <c r="C7" s="75"/>
      <c r="D7" s="75"/>
      <c r="E7" s="75"/>
      <c r="F7" s="12">
        <f>F4-F6</f>
        <v>0</v>
      </c>
    </row>
  </sheetData>
  <sheetProtection algorithmName="SHA-512" hashValue="JimiPBtYeonmQpU8rj3xeocCBrH4EVv4Of8Jw19OTqYDvkCDfcdQL3qO9Qm6cDVSSKSBNYprwZqc3zO3QnolVQ==" saltValue="SnhJpZ9LyvSmdKgQ2/osag==" spinCount="100000" sheet="1" objects="1" scenarios="1" selectLockedCells="1"/>
  <mergeCells count="3">
    <mergeCell ref="A1:F1"/>
    <mergeCell ref="A2:F2"/>
    <mergeCell ref="A7:E7"/>
  </mergeCells>
  <pageMargins left="0.7" right="0.7" top="0.75" bottom="0.75" header="0.3" footer="0.3"/>
  <pageSetup paperSize="9" fitToHeight="0" orientation="landscape"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19D7DE-9726-4A22-84CF-FB6CD188DA38}">
  <dimension ref="A1:B18"/>
  <sheetViews>
    <sheetView workbookViewId="0">
      <selection activeCell="D22" sqref="D22"/>
    </sheetView>
  </sheetViews>
  <sheetFormatPr baseColWidth="10" defaultRowHeight="15" x14ac:dyDescent="0.25"/>
  <cols>
    <col min="1" max="1" width="18.42578125" style="25" customWidth="1"/>
    <col min="2" max="2" width="67.85546875" style="26" customWidth="1"/>
    <col min="3" max="3" width="13.140625" customWidth="1"/>
  </cols>
  <sheetData>
    <row r="1" spans="1:2" ht="18.75" x14ac:dyDescent="0.3">
      <c r="A1" s="76" t="s">
        <v>36</v>
      </c>
      <c r="B1" s="76"/>
    </row>
    <row r="2" spans="1:2" x14ac:dyDescent="0.2">
      <c r="A2" s="77" t="s">
        <v>37</v>
      </c>
      <c r="B2" s="78"/>
    </row>
    <row r="3" spans="1:2" x14ac:dyDescent="0.2">
      <c r="A3" s="18" t="s">
        <v>38</v>
      </c>
      <c r="B3" s="19" t="s">
        <v>39</v>
      </c>
    </row>
    <row r="4" spans="1:2" x14ac:dyDescent="0.2">
      <c r="A4" s="18" t="s">
        <v>40</v>
      </c>
      <c r="B4" s="19">
        <v>40415545</v>
      </c>
    </row>
    <row r="6" spans="1:2" x14ac:dyDescent="0.2">
      <c r="A6" s="79" t="s">
        <v>41</v>
      </c>
      <c r="B6" s="79"/>
    </row>
    <row r="7" spans="1:2" x14ac:dyDescent="0.2">
      <c r="A7" s="20" t="s">
        <v>42</v>
      </c>
      <c r="B7" s="21" t="s">
        <v>43</v>
      </c>
    </row>
    <row r="8" spans="1:2" x14ac:dyDescent="0.2">
      <c r="A8" s="20" t="s">
        <v>44</v>
      </c>
      <c r="B8" s="21">
        <v>2012</v>
      </c>
    </row>
    <row r="9" spans="1:2" x14ac:dyDescent="0.2">
      <c r="A9" s="22" t="s">
        <v>45</v>
      </c>
      <c r="B9" s="23" t="s">
        <v>46</v>
      </c>
    </row>
    <row r="10" spans="1:2" x14ac:dyDescent="0.2">
      <c r="A10" s="20" t="s">
        <v>47</v>
      </c>
      <c r="B10" s="21" t="s">
        <v>48</v>
      </c>
    </row>
    <row r="11" spans="1:2" x14ac:dyDescent="0.2">
      <c r="A11" s="20" t="s">
        <v>49</v>
      </c>
      <c r="B11" s="21" t="s">
        <v>50</v>
      </c>
    </row>
    <row r="12" spans="1:2" x14ac:dyDescent="0.2">
      <c r="A12" s="20" t="s">
        <v>51</v>
      </c>
      <c r="B12" s="21" t="s">
        <v>52</v>
      </c>
    </row>
    <row r="13" spans="1:2" x14ac:dyDescent="0.2">
      <c r="A13" s="20" t="s">
        <v>53</v>
      </c>
      <c r="B13" s="21" t="s">
        <v>54</v>
      </c>
    </row>
    <row r="14" spans="1:2" x14ac:dyDescent="0.2">
      <c r="A14" s="20" t="s">
        <v>55</v>
      </c>
      <c r="B14" s="21">
        <v>3150</v>
      </c>
    </row>
    <row r="15" spans="1:2" x14ac:dyDescent="0.25">
      <c r="A15" s="22" t="s">
        <v>56</v>
      </c>
      <c r="B15" s="24">
        <v>18120</v>
      </c>
    </row>
    <row r="16" spans="1:2" ht="38.25" x14ac:dyDescent="0.2">
      <c r="A16" s="20" t="s">
        <v>57</v>
      </c>
      <c r="B16" s="23" t="s">
        <v>58</v>
      </c>
    </row>
    <row r="17" spans="1:2" x14ac:dyDescent="0.2">
      <c r="A17" s="20" t="s">
        <v>59</v>
      </c>
      <c r="B17" s="23" t="s">
        <v>60</v>
      </c>
    </row>
    <row r="18" spans="1:2" x14ac:dyDescent="0.2">
      <c r="A18" s="20" t="s">
        <v>61</v>
      </c>
      <c r="B18" s="23" t="s">
        <v>62</v>
      </c>
    </row>
  </sheetData>
  <sheetProtection algorithmName="SHA-512" hashValue="ov38xhc8PBQy2iLyaZsZ1YrNWys9TfL/yQSByQJvVxYYoOX8MIKE60tRhg130ClsNWpmc2eEuXkNepo6mgdpDA==" saltValue="JGIIEOIZA1WV2XxdR5HHYA==" spinCount="100000" sheet="1" objects="1" scenarios="1" selectLockedCells="1"/>
  <mergeCells count="3">
    <mergeCell ref="A1:B1"/>
    <mergeCell ref="A2:B2"/>
    <mergeCell ref="A6:B6"/>
  </mergeCells>
  <pageMargins left="0.7" right="0.7" top="0.75" bottom="0.75" header="0.3" footer="0.3"/>
  <pageSetup paperSize="9" orientation="landscape"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858DFB-EB21-4155-8B8F-84D7C0669C7E}">
  <sheetPr>
    <pageSetUpPr fitToPage="1"/>
  </sheetPr>
  <dimension ref="A1:D8"/>
  <sheetViews>
    <sheetView workbookViewId="0">
      <selection activeCell="D5" sqref="D5"/>
    </sheetView>
  </sheetViews>
  <sheetFormatPr baseColWidth="10" defaultRowHeight="12.75" x14ac:dyDescent="0.2"/>
  <cols>
    <col min="1" max="1" width="68.42578125" customWidth="1"/>
    <col min="2" max="3" width="7.140625" customWidth="1"/>
    <col min="4" max="4" width="28" customWidth="1"/>
  </cols>
  <sheetData>
    <row r="1" spans="1:4" ht="19.899999999999999" customHeight="1" x14ac:dyDescent="0.25">
      <c r="A1" s="86" t="s">
        <v>8</v>
      </c>
      <c r="B1" s="87"/>
      <c r="C1" s="87"/>
      <c r="D1" s="87"/>
    </row>
    <row r="2" spans="1:4" ht="52.5" customHeight="1" x14ac:dyDescent="0.2">
      <c r="A2" s="88" t="s">
        <v>66</v>
      </c>
      <c r="B2" s="89"/>
      <c r="C2" s="89"/>
      <c r="D2" s="89"/>
    </row>
    <row r="3" spans="1:4" ht="18" customHeight="1" x14ac:dyDescent="0.2">
      <c r="A3" s="80" t="s">
        <v>10</v>
      </c>
      <c r="B3" s="84" t="s">
        <v>0</v>
      </c>
      <c r="C3" s="84" t="s">
        <v>6</v>
      </c>
      <c r="D3" s="82" t="s">
        <v>12</v>
      </c>
    </row>
    <row r="4" spans="1:4" x14ac:dyDescent="0.2">
      <c r="A4" s="81"/>
      <c r="B4" s="85"/>
      <c r="C4" s="85"/>
      <c r="D4" s="83"/>
    </row>
    <row r="5" spans="1:4" ht="18" customHeight="1" x14ac:dyDescent="0.2">
      <c r="A5" s="29" t="s">
        <v>11</v>
      </c>
      <c r="B5" s="7" t="s">
        <v>1</v>
      </c>
      <c r="C5" s="7">
        <v>1</v>
      </c>
      <c r="D5" s="39"/>
    </row>
    <row r="6" spans="1:4" ht="14.25" x14ac:dyDescent="0.2">
      <c r="A6" s="29" t="s">
        <v>67</v>
      </c>
      <c r="B6" s="7" t="s">
        <v>1</v>
      </c>
      <c r="C6" s="7">
        <v>1</v>
      </c>
      <c r="D6" s="39"/>
    </row>
    <row r="7" spans="1:4" ht="15" thickBot="1" x14ac:dyDescent="0.25">
      <c r="A7" s="29" t="s">
        <v>68</v>
      </c>
      <c r="B7" s="7" t="s">
        <v>1</v>
      </c>
      <c r="C7" s="7">
        <v>1</v>
      </c>
      <c r="D7" s="39"/>
    </row>
    <row r="8" spans="1:4" ht="15.75" thickBot="1" x14ac:dyDescent="0.3">
      <c r="A8" s="27" t="s">
        <v>27</v>
      </c>
      <c r="B8" s="28"/>
      <c r="C8" s="28"/>
      <c r="D8" s="15">
        <f>D7+D6+D5</f>
        <v>0</v>
      </c>
    </row>
  </sheetData>
  <sheetProtection algorithmName="SHA-512" hashValue="dUofZiVRN1u6Ruw+bwhZGgGjm/D+EmEGOTZ2E3Xh5bg3qQu4LXHg/B2TRnPexjZ9D5Vo0tRoAc3FDIJgo5XdJw==" saltValue="jrWYHna6El7ttIJrkHxR8w==" spinCount="100000" sheet="1" objects="1" scenarios="1" selectLockedCells="1"/>
  <customSheetViews>
    <customSheetView guid="{D1EA057D-D2E7-43CA-BDEE-BC11EF366A69}" fitToPage="1" showRuler="0">
      <selection activeCell="D8" sqref="D8"/>
      <pageMargins left="0.75" right="0.75" top="1" bottom="1" header="0.5" footer="0.5"/>
      <pageSetup paperSize="9" scale="68" orientation="landscape" r:id="rId1"/>
      <headerFooter alignWithMargins="0"/>
      <extLst>
        <ext xmlns:xlsdti="http://schemas.microsoft.com/office/spreadsheetml/2023/showDataTypeIcons" uri="{a3c15fd4-4149-4032-8f15-062bd4999b60}">
          <xlsdti:showDataTypeIconsCustomSheetView visible="0"/>
        </ext>
      </extLst>
    </customSheetView>
  </customSheetViews>
  <mergeCells count="6">
    <mergeCell ref="A3:A4"/>
    <mergeCell ref="D3:D4"/>
    <mergeCell ref="B3:B4"/>
    <mergeCell ref="C3:C4"/>
    <mergeCell ref="A1:D1"/>
    <mergeCell ref="A2:D2"/>
  </mergeCells>
  <phoneticPr fontId="1" type="noConversion"/>
  <pageMargins left="0.75" right="0.75" top="1" bottom="1" header="0.5" footer="0.5"/>
  <pageSetup paperSize="9" orientation="landscape"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BDFEF-74A7-42DC-A503-E3516E26844C}">
  <sheetPr>
    <pageSetUpPr fitToPage="1"/>
  </sheetPr>
  <dimension ref="A1:E13"/>
  <sheetViews>
    <sheetView workbookViewId="0">
      <selection activeCell="D4" sqref="D4"/>
    </sheetView>
  </sheetViews>
  <sheetFormatPr baseColWidth="10" defaultRowHeight="14.25" x14ac:dyDescent="0.2"/>
  <cols>
    <col min="1" max="1" width="59.28515625" style="4" customWidth="1"/>
    <col min="2" max="2" width="15.5703125" style="4" customWidth="1"/>
    <col min="3" max="4" width="16" style="4" customWidth="1"/>
    <col min="5" max="5" width="20.140625" style="4" customWidth="1"/>
    <col min="6" max="16384" width="11.42578125" style="4"/>
  </cols>
  <sheetData>
    <row r="1" spans="1:5" s="8" customFormat="1" ht="18" x14ac:dyDescent="0.25">
      <c r="A1" s="92" t="s">
        <v>28</v>
      </c>
      <c r="B1" s="92"/>
      <c r="C1" s="92"/>
      <c r="D1" s="92"/>
      <c r="E1" s="92"/>
    </row>
    <row r="2" spans="1:5" ht="76.5" customHeight="1" x14ac:dyDescent="0.2">
      <c r="A2" s="90" t="s">
        <v>81</v>
      </c>
      <c r="B2" s="90"/>
      <c r="C2" s="90"/>
      <c r="D2" s="90"/>
      <c r="E2" s="90"/>
    </row>
    <row r="3" spans="1:5" s="6" customFormat="1" ht="29.25" customHeight="1" x14ac:dyDescent="0.25">
      <c r="A3" s="2" t="s">
        <v>19</v>
      </c>
      <c r="B3" s="2" t="s">
        <v>0</v>
      </c>
      <c r="C3" s="2" t="s">
        <v>34</v>
      </c>
      <c r="D3" s="5" t="s">
        <v>22</v>
      </c>
      <c r="E3" s="5" t="s">
        <v>7</v>
      </c>
    </row>
    <row r="4" spans="1:5" x14ac:dyDescent="0.2">
      <c r="A4" s="3" t="s">
        <v>64</v>
      </c>
      <c r="B4" s="7" t="s">
        <v>21</v>
      </c>
      <c r="C4" s="7">
        <v>500</v>
      </c>
      <c r="D4" s="39"/>
      <c r="E4" s="30">
        <f>D4*C4</f>
        <v>0</v>
      </c>
    </row>
    <row r="5" spans="1:5" ht="15.75" customHeight="1" x14ac:dyDescent="0.2">
      <c r="A5" s="3" t="s">
        <v>23</v>
      </c>
      <c r="B5" s="7" t="s">
        <v>20</v>
      </c>
      <c r="C5" s="7">
        <v>1</v>
      </c>
      <c r="D5" s="39"/>
      <c r="E5" s="30">
        <f>D5*C5</f>
        <v>0</v>
      </c>
    </row>
    <row r="6" spans="1:5" ht="15" thickBot="1" x14ac:dyDescent="0.25">
      <c r="A6" s="13" t="s">
        <v>24</v>
      </c>
      <c r="B6" s="14" t="s">
        <v>18</v>
      </c>
      <c r="C6" s="14">
        <v>7.5</v>
      </c>
      <c r="D6" s="39"/>
      <c r="E6" s="30">
        <f>D6*C6</f>
        <v>0</v>
      </c>
    </row>
    <row r="7" spans="1:5" ht="15.75" thickBot="1" x14ac:dyDescent="0.3">
      <c r="A7" s="74" t="s">
        <v>27</v>
      </c>
      <c r="B7" s="75"/>
      <c r="C7" s="75"/>
      <c r="D7" s="32"/>
      <c r="E7" s="31">
        <f>E4+E5+E6</f>
        <v>0</v>
      </c>
    </row>
    <row r="9" spans="1:5" x14ac:dyDescent="0.2">
      <c r="A9" s="4" t="s">
        <v>35</v>
      </c>
    </row>
    <row r="12" spans="1:5" ht="15" x14ac:dyDescent="0.2">
      <c r="A12" s="16" t="s">
        <v>25</v>
      </c>
      <c r="B12" s="17"/>
      <c r="C12" s="17"/>
      <c r="D12" s="17"/>
      <c r="E12" s="17"/>
    </row>
    <row r="13" spans="1:5" ht="38.25" customHeight="1" x14ac:dyDescent="0.2">
      <c r="A13" s="91" t="s">
        <v>26</v>
      </c>
      <c r="B13" s="91"/>
      <c r="C13" s="91"/>
      <c r="D13" s="91"/>
      <c r="E13" s="91"/>
    </row>
  </sheetData>
  <sheetProtection algorithmName="SHA-512" hashValue="pnySfDJMOyIe8JO7ah56o+KRZUpV+uq0uNxQhsqOQViEHKy6AlOpfCHUWxwCLIW7d0i2KR7bAuPieeXTyJbFVw==" saltValue="iAD93cZymTnV34nG5Ub7gg==" spinCount="100000" sheet="1" objects="1" scenarios="1" selectLockedCells="1"/>
  <customSheetViews>
    <customSheetView guid="{D1EA057D-D2E7-43CA-BDEE-BC11EF366A69}" showRuler="0">
      <selection activeCell="I14" sqref="I14"/>
      <pageMargins left="0.75" right="0.75" top="1" bottom="1" header="0.5" footer="0.5"/>
      <headerFooter alignWithMargins="0"/>
      <extLst>
        <ext xmlns:xlsdti="http://schemas.microsoft.com/office/spreadsheetml/2023/showDataTypeIcons" uri="{a3c15fd4-4149-4032-8f15-062bd4999b60}">
          <xlsdti:showDataTypeIconsCustomSheetView visible="0"/>
        </ext>
      </extLst>
    </customSheetView>
  </customSheetViews>
  <mergeCells count="4">
    <mergeCell ref="A2:E2"/>
    <mergeCell ref="A13:E13"/>
    <mergeCell ref="A1:E1"/>
    <mergeCell ref="A7:C7"/>
  </mergeCells>
  <phoneticPr fontId="1" type="noConversion"/>
  <pageMargins left="0.74803149606299213" right="0.74803149606299213" top="0.98425196850393704" bottom="0.98425196850393704" header="0.51181102362204722" footer="0.51181102362204722"/>
  <pageSetup paperSize="9"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2FAFEA-5F87-4D8B-B648-29C60B4C661F}">
  <sheetPr>
    <pageSetUpPr fitToPage="1"/>
  </sheetPr>
  <dimension ref="A1:C11"/>
  <sheetViews>
    <sheetView workbookViewId="0">
      <selection activeCell="C4" sqref="C4"/>
    </sheetView>
  </sheetViews>
  <sheetFormatPr baseColWidth="10" defaultRowHeight="14.25" x14ac:dyDescent="0.2"/>
  <cols>
    <col min="1" max="1" width="59.28515625" style="4" customWidth="1"/>
    <col min="2" max="2" width="15.5703125" style="4" customWidth="1"/>
    <col min="3" max="3" width="20.140625" style="4" customWidth="1"/>
    <col min="4" max="16384" width="11.42578125" style="4"/>
  </cols>
  <sheetData>
    <row r="1" spans="1:3" s="8" customFormat="1" ht="18" x14ac:dyDescent="0.25">
      <c r="A1" s="92" t="s">
        <v>70</v>
      </c>
      <c r="B1" s="92"/>
      <c r="C1" s="92"/>
    </row>
    <row r="2" spans="1:3" x14ac:dyDescent="0.2">
      <c r="A2" s="90" t="s">
        <v>72</v>
      </c>
      <c r="B2" s="90"/>
      <c r="C2" s="90"/>
    </row>
    <row r="3" spans="1:3" s="6" customFormat="1" ht="15" x14ac:dyDescent="0.25">
      <c r="A3" s="2" t="s">
        <v>19</v>
      </c>
      <c r="B3" s="2" t="s">
        <v>0</v>
      </c>
      <c r="C3" s="5" t="s">
        <v>22</v>
      </c>
    </row>
    <row r="4" spans="1:3" ht="15" thickBot="1" x14ac:dyDescent="0.25">
      <c r="A4" s="3" t="s">
        <v>69</v>
      </c>
      <c r="B4" s="7" t="s">
        <v>71</v>
      </c>
      <c r="C4" s="39"/>
    </row>
    <row r="5" spans="1:3" ht="15.75" thickBot="1" x14ac:dyDescent="0.3">
      <c r="A5" s="74" t="s">
        <v>27</v>
      </c>
      <c r="B5" s="75"/>
      <c r="C5" s="15">
        <f>C4</f>
        <v>0</v>
      </c>
    </row>
    <row r="10" spans="1:3" ht="15" x14ac:dyDescent="0.2">
      <c r="A10" s="16"/>
      <c r="B10" s="17"/>
      <c r="C10" s="17"/>
    </row>
    <row r="11" spans="1:3" ht="38.25" customHeight="1" x14ac:dyDescent="0.2">
      <c r="A11" s="91"/>
      <c r="B11" s="91"/>
      <c r="C11" s="91"/>
    </row>
  </sheetData>
  <sheetProtection algorithmName="SHA-512" hashValue="QfOvhTwmXQ1O+Wm9kf26o1b4Jz1etUP7NdhaRjo1tVv0tiYI99vAqXgrfeOiQPLEUyeNriYF4LCQy3Zg4IIeIg==" saltValue="NBi8BdoXu20BwkgDqYF+eg==" spinCount="100000" sheet="1" objects="1" scenarios="1" selectLockedCells="1"/>
  <mergeCells count="4">
    <mergeCell ref="A1:C1"/>
    <mergeCell ref="A2:C2"/>
    <mergeCell ref="A5:B5"/>
    <mergeCell ref="A11:C11"/>
  </mergeCells>
  <pageMargins left="0.7" right="0.7" top="0.75" bottom="0.75" header="0.3" footer="0.3"/>
  <pageSetup paperSize="9" orientation="landscape"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51DBDE3CE97AFC43A3D5A9620B50AC07" ma:contentTypeVersion="15" ma:contentTypeDescription="Opprett et nytt dokument." ma:contentTypeScope="" ma:versionID="c0c3747d644a5bb1d36925d27bacc3cf">
  <xsd:schema xmlns:xsd="http://www.w3.org/2001/XMLSchema" xmlns:xs="http://www.w3.org/2001/XMLSchema" xmlns:p="http://schemas.microsoft.com/office/2006/metadata/properties" xmlns:ns1="http://schemas.microsoft.com/sharepoint/v3" xmlns:ns2="cc9c85b6-ac05-431f-9993-fb76a6a6063d" xmlns:ns3="baca530e-6b49-42d1-a8e6-f385aedc01ec" targetNamespace="http://schemas.microsoft.com/office/2006/metadata/properties" ma:root="true" ma:fieldsID="bbff26ec897f7b3191b42d46af1882b7" ns1:_="" ns2:_="" ns3:_="">
    <xsd:import namespace="http://schemas.microsoft.com/sharepoint/v3"/>
    <xsd:import namespace="cc9c85b6-ac05-431f-9993-fb76a6a6063d"/>
    <xsd:import namespace="baca530e-6b49-42d1-a8e6-f385aedc01e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1:_ip_UnifiedCompliancePolicyProperties" minOccurs="0"/>
                <xsd:element ref="ns1:_ip_UnifiedCompliancePolicyUIAction"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6" nillable="true" ma:displayName="Egenskaper for samordnet samsvarspolicy" ma:hidden="true" ma:internalName="_ip_UnifiedCompliancePolicyProperties">
      <xsd:simpleType>
        <xsd:restriction base="dms:Note"/>
      </xsd:simpleType>
    </xsd:element>
    <xsd:element name="_ip_UnifiedCompliancePolicyUIAction" ma:index="17" nillable="true" ma:displayName="UI-handling for samordnet samsvarspolicy"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c9c85b6-ac05-431f-9993-fb76a6a6063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Bildemerkelapper" ma:readOnly="false" ma:fieldId="{5cf76f15-5ced-4ddc-b409-7134ff3c332f}" ma:taxonomyMulti="true" ma:sspId="b042b93c-e80a-4863-ae86-9999420133ba"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aca530e-6b49-42d1-a8e6-f385aedc01ec"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abd3cd4c-6686-4d42-a1ef-92198cab1a0f}" ma:internalName="TaxCatchAll" ma:showField="CatchAllData" ma:web="baca530e-6b49-42d1-a8e6-f385aedc01e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baca530e-6b49-42d1-a8e6-f385aedc01ec" xsi:nil="true"/>
    <lcf76f155ced4ddcb4097134ff3c332f xmlns="cc9c85b6-ac05-431f-9993-fb76a6a6063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8F03B91-B9D1-466E-880A-EE1786CA3B77}"/>
</file>

<file path=customXml/itemProps2.xml><?xml version="1.0" encoding="utf-8"?>
<ds:datastoreItem xmlns:ds="http://schemas.openxmlformats.org/officeDocument/2006/customXml" ds:itemID="{910BF410-6E69-46CB-B1BE-2B0287C676C6}">
  <ds:schemaRefs>
    <ds:schemaRef ds:uri="http://schemas.microsoft.com/sharepoint/v3/contenttype/forms"/>
  </ds:schemaRefs>
</ds:datastoreItem>
</file>

<file path=customXml/itemProps3.xml><?xml version="1.0" encoding="utf-8"?>
<ds:datastoreItem xmlns:ds="http://schemas.openxmlformats.org/officeDocument/2006/customXml" ds:itemID="{7EE95A64-C46A-4D7A-8501-665CA238DD7A}">
  <ds:schemaRefs>
    <ds:schemaRef ds:uri="http://schemas.microsoft.com/office/2006/metadata/properties"/>
    <ds:schemaRef ds:uri="http://schemas.microsoft.com/office/infopath/2007/PartnerControls"/>
    <ds:schemaRef ds:uri="http://schemas.microsoft.com/sharepoint/v3"/>
    <ds:schemaRef ds:uri="baca530e-6b49-42d1-a8e6-f385aedc01ec"/>
    <ds:schemaRef ds:uri="cc9c85b6-ac05-431f-9993-fb76a6a6063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7</vt:i4>
      </vt:variant>
    </vt:vector>
  </HeadingPairs>
  <TitlesOfParts>
    <vt:vector size="7" baseType="lpstr">
      <vt:lpstr>Info prisskjema</vt:lpstr>
      <vt:lpstr>PRISSKJEMA TOTALT</vt:lpstr>
      <vt:lpstr>REISKAPSBERAR</vt:lpstr>
      <vt:lpstr> INNBYTTEMASKIN</vt:lpstr>
      <vt:lpstr> TILPASSING AV UTSTYR</vt:lpstr>
      <vt:lpstr>SERVICE- OG VEDLIKEHALDSAVTALE</vt:lpstr>
      <vt:lpstr>OPSJON - GARANTITID</vt:lpstr>
    </vt:vector>
  </TitlesOfParts>
  <Company>Sykehuset Østfold HF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karbra</dc:creator>
  <cp:lastModifiedBy>Sissel Hermansen Riise</cp:lastModifiedBy>
  <cp:lastPrinted>2026-08-14T08:05:25Z</cp:lastPrinted>
  <dcterms:created xsi:type="dcterms:W3CDTF">2009-07-07T08:17:55Z</dcterms:created>
  <dcterms:modified xsi:type="dcterms:W3CDTF">2026-08-14T10:58:22Z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0x01010051DBDE3CE97AFC43A3D5A9620B50AC07</vt:lpwstr>
  </property>
</Properties>
</file>